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PROYECTO DE GRADO\LIBRO\Apéndices\"/>
    </mc:Choice>
  </mc:AlternateContent>
  <xr:revisionPtr revIDLastSave="0" documentId="13_ncr:1_{48695A04-4422-439F-8B0C-2FC233D4D1D1}" xr6:coauthVersionLast="47" xr6:coauthVersionMax="47" xr10:uidLastSave="{00000000-0000-0000-0000-000000000000}"/>
  <bookViews>
    <workbookView xWindow="0" yWindow="0" windowWidth="20490" windowHeight="10800" xr2:uid="{00000000-000D-0000-FFFF-FFFF00000000}"/>
  </bookViews>
  <sheets>
    <sheet name="Matriz" sheetId="3" r:id="rId1"/>
    <sheet name="Puntaje" sheetId="4" r:id="rId2"/>
  </sheets>
  <definedNames>
    <definedName name="Cumplimiento" localSheetId="0">Matriz!$BG$7:$BH$17</definedName>
    <definedName name="Cumplimiento">#REF!</definedName>
    <definedName name="Nivel" localSheetId="0">Matriz!$BG$7:$BG$17</definedName>
    <definedName name="Nive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 i="3" l="1"/>
  <c r="Z4" i="3" s="1"/>
  <c r="S15" i="3"/>
  <c r="Z2" i="3" s="1"/>
  <c r="S19" i="3"/>
  <c r="Z3" i="3" s="1"/>
  <c r="AA4" i="3" l="1"/>
  <c r="S10" i="3"/>
  <c r="S13" i="3"/>
  <c r="O7" i="3"/>
  <c r="P7" i="3" l="1"/>
  <c r="O13" i="3"/>
  <c r="P13" i="3" s="1"/>
  <c r="O9" i="3" l="1"/>
  <c r="P9" i="3" s="1"/>
  <c r="O11" i="3"/>
  <c r="P11" i="3" s="1"/>
  <c r="O15" i="3"/>
  <c r="P15" i="3" s="1"/>
  <c r="P19" i="3"/>
  <c r="O17" i="3"/>
  <c r="P17" i="3" s="1"/>
  <c r="O27" i="3"/>
  <c r="O23" i="3"/>
  <c r="P23" i="3" s="1"/>
  <c r="O21" i="3"/>
  <c r="P21" i="3" s="1"/>
</calcChain>
</file>

<file path=xl/sharedStrings.xml><?xml version="1.0" encoding="utf-8"?>
<sst xmlns="http://schemas.openxmlformats.org/spreadsheetml/2006/main" count="82" uniqueCount="61">
  <si>
    <t>Norma</t>
  </si>
  <si>
    <t>Expedido por</t>
  </si>
  <si>
    <t>Descripción</t>
  </si>
  <si>
    <t>Agua</t>
  </si>
  <si>
    <t>Recurso</t>
  </si>
  <si>
    <t>Ministerio de Minas y Energía</t>
  </si>
  <si>
    <t>Cumplimiento</t>
  </si>
  <si>
    <t>Nivel de cumplimiento</t>
  </si>
  <si>
    <t>Nivel de Cumplimiento</t>
  </si>
  <si>
    <t>Total</t>
  </si>
  <si>
    <t>Parcial</t>
  </si>
  <si>
    <t>Puntaje</t>
  </si>
  <si>
    <t>Alto</t>
  </si>
  <si>
    <t>Medio</t>
  </si>
  <si>
    <t>Bajo</t>
  </si>
  <si>
    <t>Energía</t>
  </si>
  <si>
    <t>Artículos</t>
  </si>
  <si>
    <t xml:space="preserve">MATRIZ DE CUMPLIMIENTO NORMATIVO Y LEGAL </t>
  </si>
  <si>
    <t>Ley 373 de 1997</t>
  </si>
  <si>
    <t>Por la cual se establece el programa para el uso eficiente y ahorro del agua</t>
  </si>
  <si>
    <t>Ministerio de Medio Ambiente, Vivienda y Desarrollo Territorial de Colombia</t>
  </si>
  <si>
    <t>Decreto 3450 de 2008</t>
  </si>
  <si>
    <t>CONPES 3874 de 2016</t>
  </si>
  <si>
    <t>Política Nacional Para La Gestión Integral De Residuos Sólidos</t>
  </si>
  <si>
    <t>LEY 1672 DE 2013</t>
  </si>
  <si>
    <t>Establece los lineamientos para la política pública de gestión integral de los Residuos de Aparatos Eléctricos y Electrónicos (RAEE) generados en el territorio nacional</t>
  </si>
  <si>
    <t xml:space="preserve">Art </t>
  </si>
  <si>
    <t>Energia</t>
  </si>
  <si>
    <t>Residuos</t>
  </si>
  <si>
    <t>Presidencia de la Republica - Ministerio de Agricultura</t>
  </si>
  <si>
    <t>Ministerio de Medio Ambiente, Vivienda y Desarrollo Territorial de Colombia / Ministerio del Interior y de Justicia de la República</t>
  </si>
  <si>
    <t>Por medio de la cual se instaura en el territorio nacional la aplicación del comparendo ambiental a los infractores de las normas de aseo, limpieza y recolección de escombros; y se dictan otras disposiciones. / Por medio del cual s ereglamenta la ley 1259 de 2008 y se dictan otras diposiciones</t>
  </si>
  <si>
    <t>Art</t>
  </si>
  <si>
    <t>18 y 19</t>
  </si>
  <si>
    <r>
      <rPr>
        <b/>
        <sz val="12"/>
        <color theme="1"/>
        <rFont val="Times New Roman"/>
        <family val="1"/>
      </rPr>
      <t>Artículo  5</t>
    </r>
    <r>
      <rPr>
        <sz val="12"/>
        <color theme="1"/>
        <rFont val="Times New Roman"/>
        <family val="1"/>
      </rPr>
      <t xml:space="preserve"> Clasificación de Residuos de Aparatos Eléctricos y ~ Electrónicos (RAEE). Para la clasificación nacional de los Residuos de Aparatos Eléctricos y Electrónicos (RAEE) se tendrán en cuenta las disposiciones que para el efecto establezca el Ministerio de Ambiente~ Vivienda y Desarrollo Territorial 11 de conformidad con las normativas internacionales. 
</t>
    </r>
    <r>
      <rPr>
        <b/>
        <sz val="12"/>
        <color theme="1"/>
        <rFont val="Times New Roman"/>
        <family val="1"/>
      </rPr>
      <t xml:space="preserve">Artículo 6. </t>
    </r>
    <r>
      <rPr>
        <sz val="12"/>
        <color theme="1"/>
        <rFont val="Times New Roman"/>
        <family val="1"/>
      </rPr>
      <t xml:space="preserve"> Obligaciones. El Gobierno Nacional, los productores, los comercializadores, los usuarios y los gestores que realicen el manejo y la gestión integral de Residuos de Aparatos Eléctricos y Electrónicos (RAEE) deben:
4. Del usuario o consumidor
a) Los usuarios de aparatos eléctricos y electrónicos deberán entregar los residuos de estos productos, en los sitios que para tal fin dispongan los productores o terceros que actúen en su nombre;
b) Asumir su corresponsabilidad social con una gestión integral de Residuos de Aparatos Eléctricos y Electrónicos (RAEE), a través de la devolución de estos residuos de manera voluntaria y responsable de acuerdo con las disposiciones que se establezcan para tal efecto;
c) Reconocer y respetar el derecho de todos los ciudadanos a un ambiente saludable;
d) Las demás que fije el Gobierno Nacional.</t>
    </r>
  </si>
  <si>
    <r>
      <t xml:space="preserve">
</t>
    </r>
    <r>
      <rPr>
        <b/>
        <sz val="12"/>
        <color theme="1"/>
        <rFont val="Times New Roman"/>
        <family val="1"/>
      </rPr>
      <t>Artículo  6°</t>
    </r>
    <r>
      <rPr>
        <sz val="12"/>
        <color theme="1"/>
        <rFont val="Times New Roman"/>
        <family val="1"/>
      </rPr>
      <t>. De las infracciones. Son infracciones en contra de las normas ambientales de aseo, las siguientes:
1. Sacar la basura en horarios no autorizados por la empresa prestadora del servicio.
2. No usar los recipientes o demás elementos dispuestos para depositar la basura.
3. Disponer residuos sólidos y escombros en sitios de uso público no acordados ni autorizados por autoridad competente.
4 Disponer basura, residuos y escombros en bienes inmuebles de carácter público o privado, como colegios, centros de atención de salud, expendios de alimentos, droguerías, entre otros.
5. Arrojar basura y escombros a fuentes de aguas y bosques.
6. Destapar y extraer, parcial o totalmente, sin autorización alguna, el contenido de las bolsas y recipientes para la basura, una vez colocados para su recolección, en concordancia con el Decreto 1713 de 2002.
7. Disponer inadecuadamente animales muertos, partes de estos y residuos biológicos dentro de los residuos domésticos.
8. Dificultar, de alguna manera, la actividad de barrido y recolección de la basura y escombros.
9. Almacenar materiales y residuos de obras de construcción o de demoliciones en vías y/o áreas públicas.
10. Realizar quema de basura y/o escombros sin las debidas medidas de seguridad, en sitios no autorizados por autoridad competente.
11. Improvisar e instalar sin autorización legal, contenedores u otro tipo de recipientes, con destino a la disposición de basura.
12. Lavar y hacer limpieza de cualquier objeto en vías y áreas públicas, actividades estas que causen acumulación o esparcimiento de basura.
13. Permitir la deposición de heces fecales de mascotas y demás animales en prados y sitios no adecuados para tal efecto, y sin control alguno.
14. Darle mal manejo a sitios donde se clasifica, comercializa, recicla o se transforman residuos sólidos.
15. Fomentar el trasteo de basura y escombros en medios no aptos ni adecuados.
16. Arrojar basuras desde un vehículo automotor o de tracción humana o animal en movimiento o estático a las vías públicas, parques o áreas públicas.
17. Disponer de Desechos Industriales, sin las medidas de seguridad necesarias o en sitios no autorizados por autoridad competente.
18. El no recoger los residuos sólidos en los horarios establecidos por la misma empresa recolectora, salvo información previa debidamente publicitada e informada y debidamente justificada.
Parágrafo 1°. Se entiende por sitios de uso público para los efectos del presente artículo esquinas, semáforos, cajas de teléfonos, alcantarillas o drenajes, hidrantes, paraderos de buses, cebras para el paso de peatones, zonas verdes, entre otros.</t>
    </r>
  </si>
  <si>
    <r>
      <t>Artículo 1</t>
    </r>
    <r>
      <rPr>
        <sz val="12"/>
        <color theme="1"/>
        <rFont val="Times New Roman"/>
        <family val="1"/>
      </rPr>
      <t xml:space="preserve">. Todo plan ambiental regional y municipal debe incorporar obligatoriamente un programa para el uso eficiente y ahorro del agua. Se entiende por programa para el uso eficiente y ahorro de agua el conjunto de proyectos y acciones que deben elaborar y adoptar las entidades encargadas de la prestación de los servicios de acueducto, alcantarillado, riego y drenaje, producción hidroeléctrica y demás usuarios del recurso hídrico.
</t>
    </r>
    <r>
      <rPr>
        <b/>
        <sz val="12"/>
        <color theme="1"/>
        <rFont val="Times New Roman"/>
        <family val="1"/>
      </rPr>
      <t xml:space="preserve">Artículo 2. </t>
    </r>
    <r>
      <rPr>
        <sz val="12"/>
        <color theme="1"/>
        <rFont val="Times New Roman"/>
        <family val="1"/>
      </rPr>
      <t xml:space="preserve">El programa de uso eficiente y ahorro de agua, será quinquenal y deberá estar basado en el diagnóstico de la oferta hídrica de las fuentes de abastecimiento y la demanda de agua, y contener las metas anuales de reducción de pérdidas, las campañas educativas a la comunidad, la utilización de aguas superficiales, lluvias y subterráneas, los incentivos y otros aspectos que definan las Corporaciones Autónomas Regionales y demás autoridades ambientales, las entidades prestadoras de los servicios de acueducto y alcantarillado, las que manejen proyectos de riego y drenaje, las hidroeléctricas y demás usuarios del recurso, que se consideren convenientes para el cumplimiento del programa.
</t>
    </r>
    <r>
      <rPr>
        <b/>
        <sz val="12"/>
        <color theme="1"/>
        <rFont val="Times New Roman"/>
        <family val="1"/>
      </rPr>
      <t>Artículo 4</t>
    </r>
    <r>
      <rPr>
        <sz val="12"/>
        <color theme="1"/>
        <rFont val="Times New Roman"/>
        <family val="1"/>
      </rPr>
      <t xml:space="preserve">.  Dentro del Programa de Uso Eficiente y Ahorro del Agua, la Comisión de Regulación de Agua Potable y Saneamiento Básico fijará metas anuales, para reducir las pérdidas en cada sistema de acueducto. Las Corporaciones Autónomas Regionales y demás autoridades ambientales competentes fijarán las metas del uso eficiente y ahorro del agua para los demás usuarios en su área de jurisdicción. Las metas serán definidas teniendo en cuenta el balance hídrico de las unidades hidrográficas y las inversiones necesarias para alcanzarlas.
</t>
    </r>
    <r>
      <rPr>
        <b/>
        <sz val="12"/>
        <color theme="1"/>
        <rFont val="Times New Roman"/>
        <family val="1"/>
      </rPr>
      <t>Artículo 5</t>
    </r>
    <r>
      <rPr>
        <sz val="12"/>
        <color theme="1"/>
        <rFont val="Times New Roman"/>
        <family val="1"/>
      </rPr>
      <t xml:space="preserve">. Las aguas utilizadas, sean éstas de origen superficial, subterráneo o lluvias, en cualquier actividad que genere afluentes líquidos, deberán ser reutilizadas en actividades primarias y secundarias cuando el proceso técnico y económico así lo ameriten y aconsejen según el análisis socio-económico y las normas de calidad ambiental. El Ministerio del Medio Ambiente y el Ministerio de Desarrollo Económico reglamentarán en un plazo máximo de (6) seis meses, contados a partir de la vigencia de la presente ley, los casos y los tipos de proyectos en los que se deberá reutilizar el agua.
             </t>
    </r>
  </si>
  <si>
    <t>Sector Ambiente y Desarrollo Sostenible</t>
  </si>
  <si>
    <t>Decreto 1076 de 2015</t>
  </si>
  <si>
    <t>Ley 2407 De 2024</t>
  </si>
  <si>
    <t>Por medio de la cual se adoptan medidas para promover el uso racional y eficiente de energía, se establecen lineamientos para los planes de eficiencia energética de las entidades públicas, se incentivan construcciones sostenibles y se dictan otras disposiciones.</t>
  </si>
  <si>
    <r>
      <rPr>
        <b/>
        <sz val="12"/>
        <color theme="1"/>
        <rFont val="Times New Roman"/>
        <family val="1"/>
      </rPr>
      <t>Artículo 3</t>
    </r>
    <r>
      <rPr>
        <sz val="12"/>
        <color theme="1"/>
        <rFont val="Times New Roman"/>
        <family val="1"/>
      </rPr>
      <t>. . Eficiencia Energética en el Sector Público. Las entidades públicas de orden nacional deberán: 
1. Cada entidad estatal estará obligada a designar como mínimo un gestor energético, quién será el responsable de la optimización de todos los procesos que impliquen consumos energéticos en un edificio instalación o empresa del Estado. Las funciones de gestión energética serán asignadas a funcionarios ya vinculados, sin que sean necesarios nuevos nombramientos. 
  2. El Ministerio de Minas y Energía por medio de la UPME deberá organizar capacitaciones en materia de gestión energética a los funcionarios designados por cada entidad como gestores energéticos. Poder Público – Rama Legislativa 
3. Dentro de las auditorías energéticas adelantadas por las entidades, se deberá calcular un ahorro estimado y las metas que se deben cumplir año a año, y reportarán a la Unidad de Planeación Minero Energética el porcentaje de cumplimiento del ahorro proyectado en el año, junto con los resultados de la implementación de las demás medidas de eficiencia energética.</t>
    </r>
  </si>
  <si>
    <t>Congreso de la República</t>
  </si>
  <si>
    <t>Decreto 1073 de 2015</t>
  </si>
  <si>
    <t>SECCIÓN 3.MEDIDAS TENDIENTES AL USO RACIONAL Y EFICIENTE DE LA ENERGÍA ELÉCTRICA.
ARTÍCULO 2.2.3.6.3.1. Objeto y campo de aplicación. En el territorio de la República de Colombia, todos los usuarios del servicio de energía eléctrica sustituirán, conforme a lo dispuesto en el presente decreto, las fuentes de iluminación de baja eficacia lumínica, utilizando las fuentes de iluminación de mayor eficacia lumínica disponibles en el mercado.
El Ministerio de Minas y Energía establecerá mediante resolución los requisitos mínimos de eficacia, vida útil y demás especificaciones técnicas de las fuentes de iluminación que se deben utilizar, de acuerdo con el desarrollo tecnológico y las condiciones de mercado de estos productos.</t>
  </si>
  <si>
    <t>Por la cual medio del cual se expide el Decreto Único Reglamentario del Sector Administrativo de Minas y Energía. Medidas tendientes al uso racional y eficiente de la energía eléctrica.</t>
  </si>
  <si>
    <t>Verdión integrada con sus modificaciones.Esta versión incorpora las modificaciones introducidas al Decreto Único Reglamentario del Sector Ambiente y Desarrollo Sostenible a partir de la fecha de su expedición. Conservación de los recursos naturales en predios rurales</t>
  </si>
  <si>
    <t>Artículo 2. A partir del 1° de enero del año 2011 no se permitirá en el territorio de la República de Colombia la importación, distribución, comercialización y utilización de fuentes de iluminación de baja eficacia lumínica.</t>
  </si>
  <si>
    <t>El documento establece directrices para la gestión de residuos en Colombia, con un horizonte de implementación entre 2016 y 2030.</t>
  </si>
  <si>
    <t>Decreto 2981 del 2013</t>
  </si>
  <si>
    <r>
      <rPr>
        <b/>
        <sz val="12"/>
        <color theme="1"/>
        <rFont val="Times New Roman"/>
        <family val="1"/>
      </rPr>
      <t xml:space="preserve">Artículo  3. </t>
    </r>
    <r>
      <rPr>
        <sz val="12"/>
        <color theme="1"/>
        <rFont val="Times New Roman"/>
        <family val="1"/>
      </rPr>
      <t xml:space="preserve">Principios básicos para la prestación del servicio de aseo. En la prestación del servicio público de aseo, y en el marco de la Gestión Integral de Residuos Sólidos, se observarán los siguientes principios: prestación eficiente a toda la población con continuidad, calidad y cobertura; obtener economías de escala comprobables; garantizar la participación de los usuarios en la gestión y fiscalización de la prestación; desarrollar una cultura de la no basura; fomentar el aprovechamiento; minimizar y mitigar el impacto en la salud y en el ambiente que se pueda causar por la generación de los residuos sólidos. 
</t>
    </r>
    <r>
      <rPr>
        <b/>
        <sz val="12"/>
        <color theme="1"/>
        <rFont val="Times New Roman"/>
        <family val="1"/>
      </rPr>
      <t xml:space="preserve">Artículo 17. </t>
    </r>
    <r>
      <rPr>
        <sz val="12"/>
        <color theme="1"/>
        <rFont val="Times New Roman"/>
        <family val="1"/>
      </rPr>
      <t xml:space="preserve">Obligaciones de los usuarios para el almacenamiento y la presentación de residuos sólidos. Son obligaciones de los usuarios del servicio público de aseo, en cuanto al almacenamiento y la presentación de residuos sólidos:
1. Almacenar y presentar los residuos sólidos, de acuerdo a lo dispuesto en este decreto, en el Plan de Gestión Integral de Residuos Sólidos de los municipios o distritos, en los respectivos programas para la prestación del servicio público de aseo, aspectos que deben estar definidos en el Contrato de Servicios Públicos.
2. Realizar la separación de residuos en la fuente, tal como lo establezca el Plan de Gestión Integral de Residuos Sólidos del respectivo municipio o distrito para su adecuado almacenamiento y posterior presentación.
3. Presentar los residuos sólidos para la recolección en recipientes retornables o desechables, de acuerdo con lo establecido en el PGIRS de forma tal que facilite la actividad de recolección por parte del prestador. Preferiblemente la presentación de los residuos para recolección se realizará en recipientes retornables.
4. Almacenar en los recipientes la cantidad de residuos, tanto en volumen como en peso, acorde con la tecnología utilizada para su recolección.
5. Ubicar los residuos sólidos en los sitios determinados para su presentación, con una anticipación no mayor de tres (3) horas previas a la recolección de acuerdo con las frecuencias y horarios establecidos por el prestador.
6. Almacenar y presentar los residuos sólidos provenientes del barrido de andenes, de manera conjunta con los residuos sólidos originados en el domicilio.
7. Presentar los residuos en área pública, salvo condiciones pactadas con el usuario cuando existan condiciones técnicas y operativas de acceso a las unidades de almacenamiento o sitio de presentación acordado.
Parágrafo. Además de lo aquí dispuesto, los generadores de residuos sólidos deberán cumplir con las obligaciones que defina la autoridad sanitaria.
</t>
    </r>
    <r>
      <rPr>
        <b/>
        <sz val="12"/>
        <color theme="1"/>
        <rFont val="Times New Roman"/>
        <family val="1"/>
      </rPr>
      <t xml:space="preserve">Artículo 18 y 19. </t>
    </r>
    <r>
      <rPr>
        <sz val="12"/>
        <color theme="1"/>
        <rFont val="Times New Roman"/>
        <family val="1"/>
      </rPr>
      <t>Características de los recipientes retornables para almacenamiento de residuos sólidos. Los recipientes retornables, utilizados para almacenamiento y presentación de los residuos sólidos deberán tener las siguientes características básicas:
1. Proporcionar seguridad, higiene y facilitar el proceso de recolección de acuerdo con la tecnología utilizada por el prestador, tanto para la recolección de residuos con destino a disposición final como a procesos de aprovechamiento.
2. Tener una capacidad proporcional al peso, volumen y características de los residuos que contengan.
3. Ser de material resistente, para soportar la tensión ejercida por los residuos sólidos contenidos y por su manipulación y se evite la fuga de residuos o fluidos.
Parágrafo. En los casos de manipulación manual de los recipientes, este y los residuos depositados no deben superar un peso de 50 Kg. Para el caso de usuarios no residenciales, la connotación del peso del recipiente deberá estar sujeta a las normas técnicas que establezca la persona prestadora del servicio respectivo en el contrato de servicios públicos de condiciones uniformes, según la infraestructura que se utilice o esté disponible.
Los recipientes retornables para el almacenamiento de residuos sólidos en el servicio, deberán ser lavados por el usuario de tal forma que al ser presentados estén en condiciones sanitarias adecuadas.
Características de los recipientes no retornables. Los recipientes no retornables, utilizados para almacenamiento y presentación de los residuos sólidos deberán tener tas(Sic) siguientes características básicas:
1. Proporcionar seguridad, higiene y facilitar el proceso de recolección de acuerdo con la tecnología utilizada por el prestador, tanto para la recolección de residuos con destino a disposición final como a procesos de aprovechamiento.
2. Tener una capacidad proporcional al peso, volumen y características de los residuos que contengan.
3. De material resistente para soportar su manipulación.
4. Facilitar su cierre o amarre.
+F21</t>
    </r>
  </si>
  <si>
    <t xml:space="preserve"> Ministerio de Vivienda, Ciudad y territorio</t>
  </si>
  <si>
    <t>Aspectos generales en la prestación del servicio de aseo</t>
  </si>
  <si>
    <t xml:space="preserve">Ley 1259 de 2008 </t>
  </si>
  <si>
    <r>
      <rPr>
        <b/>
        <sz val="12"/>
        <color theme="1"/>
        <rFont val="Times New Roman"/>
        <family val="1"/>
      </rPr>
      <t>ARTÍCULO 2.2.1.1.18.1</t>
    </r>
    <r>
      <rPr>
        <sz val="12"/>
        <color theme="1"/>
        <rFont val="Times New Roman"/>
        <family val="1"/>
      </rPr>
      <t xml:space="preserve"> Protección y aprovechamiento de las aguas. En relación con la conservación, protección y aprovechamiento de las aguas, los propietarios de predios están obligados a:
1. No incorporar en las aguas cuerpos o sustancias sólidas, líquidas o gaseosas, tales como basuras, desechos, desperdicios o cualquier sustancia tóxica, o lavar en ellas utensilios, empaques o envases que los contengan o hayan contenido.
2. Observar las normas que establezcan el Inderena y el ICA para proteger la calidad de los recursos, en materia de aplicación de productos agroquímicos.
3. No provocar la alteración del flujo natural de las aguas o el cambio de su lecho o cauce como resultado de la construcción o desarrollo de actividades no amparadas por permiso o concesión del Inderena, o de la violación de las previsiones contenidas en la resolución de concesión o permiso.
4. Aprovechar las aguas con eficiencia y economía en el lugar y para el objeto previsto en la resolución de concesión.
5. No utilizar mayor cantidad de agua que la otorgada en la concesión.
6. Construir y mantener las instalaciones y obras hidráulicas en las condiciones adecuadas de acuerdo con la resolución de otorgamiento.
7. Evitar que las aguas que deriven de una corriente o depósito se derramen o salgan de las obras que las deban obtener.
8. Contribuir proporcionalmente a la conservación de las estructuras hidráulicas, caminos de vigilancia y demás obras e instalaciones comunes.
9. Construir pozos sépticos para colectar y tratar las aguas negras producidas en el predio cuando no existan sistemas de alcantarillado al cual puedan conectarse.
10. Conservar  en buen estado de limpieza los cauces y depósitos de aguas naturales o artificiales que existan en sus predios, controlar los residuos de fertilizantes, con el fin de mantener el flujo normal de las aguas y evitar el crecimiento excesivo de la flora acuática.        </t>
    </r>
  </si>
  <si>
    <t>Gestión de residuos</t>
  </si>
  <si>
    <t>ENERGÍA</t>
  </si>
  <si>
    <t>AGUA</t>
  </si>
  <si>
    <t>RESIDUOS</t>
  </si>
  <si>
    <t>Por el cual se prohibe usar fuentes de iluminación de baja eficiencia energética</t>
  </si>
  <si>
    <t xml:space="preserve">Adaptado de: Universidad La Gran Colombia. Matriz legal de normas en seguridad y salud en el trabajo.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</si>
</sst>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0" x14ac:knownFonts="1">
    <font>
      <sz val="11"/>
      <color theme="1"/>
      <name val="Calibri"/>
      <family val="2"/>
      <scheme val="minor"/>
    </font>
    <font>
      <b/>
      <sz val="12"/>
      <color rgb="FF000000"/>
      <name val="Times New Roman"/>
      <family val="1"/>
    </font>
    <font>
      <sz val="12"/>
      <color rgb="FF000000"/>
      <name val="Times New Roman"/>
      <family val="1"/>
    </font>
    <font>
      <b/>
      <i/>
      <sz val="12"/>
      <color rgb="FF000000"/>
      <name val="Times New Roman"/>
      <family val="1"/>
    </font>
    <font>
      <sz val="12"/>
      <color theme="1"/>
      <name val="Times New Roman"/>
      <family val="1"/>
    </font>
    <font>
      <b/>
      <sz val="12"/>
      <color theme="1"/>
      <name val="Times New Roman"/>
      <family val="1"/>
    </font>
    <font>
      <b/>
      <i/>
      <sz val="12"/>
      <color theme="1"/>
      <name val="Times New Roman"/>
      <family val="1"/>
    </font>
    <font>
      <sz val="11"/>
      <color theme="1"/>
      <name val="Calibri"/>
      <family val="2"/>
      <scheme val="minor"/>
    </font>
    <font>
      <b/>
      <sz val="20"/>
      <color rgb="FF000000"/>
      <name val="Times New Roman"/>
      <family val="1"/>
    </font>
    <font>
      <sz val="11"/>
      <color theme="1"/>
      <name val="Times New Roman"/>
      <family val="1"/>
    </font>
  </fonts>
  <fills count="14">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70DBDE"/>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rgb="FFFFFF75"/>
        <bgColor indexed="64"/>
      </patternFill>
    </fill>
    <fill>
      <patternFill patternType="solid">
        <fgColor rgb="FFFFDA3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9" fontId="7" fillId="0" borderId="0" applyFont="0" applyFill="0" applyBorder="0" applyAlignment="0" applyProtection="0"/>
  </cellStyleXfs>
  <cellXfs count="113">
    <xf numFmtId="0" fontId="0" fillId="0" borderId="0" xfId="0"/>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4" fillId="0" borderId="5" xfId="0" applyFont="1" applyBorder="1" applyAlignment="1">
      <alignment horizontal="center" vertical="center"/>
    </xf>
    <xf numFmtId="0" fontId="5" fillId="0" borderId="7" xfId="0" applyFont="1" applyBorder="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wrapText="1"/>
    </xf>
    <xf numFmtId="9" fontId="0" fillId="0" borderId="0" xfId="0" applyNumberFormat="1"/>
    <xf numFmtId="0" fontId="5" fillId="0" borderId="17" xfId="0" applyFont="1" applyBorder="1" applyAlignment="1">
      <alignment vertical="center"/>
    </xf>
    <xf numFmtId="0" fontId="5" fillId="0" borderId="6" xfId="0" applyFont="1" applyBorder="1" applyAlignment="1">
      <alignment vertical="center"/>
    </xf>
    <xf numFmtId="0" fontId="5" fillId="0" borderId="21" xfId="0" applyFont="1" applyBorder="1" applyAlignment="1">
      <alignment horizontal="center" vertical="center"/>
    </xf>
    <xf numFmtId="9" fontId="0" fillId="3" borderId="0" xfId="0" applyNumberFormat="1" applyFill="1"/>
    <xf numFmtId="0" fontId="5" fillId="0" borderId="6" xfId="0" applyFont="1" applyBorder="1" applyAlignment="1">
      <alignment horizontal="center" vertical="center"/>
    </xf>
    <xf numFmtId="0" fontId="4" fillId="0" borderId="2" xfId="0" applyFont="1" applyBorder="1" applyAlignment="1">
      <alignment vertical="center"/>
    </xf>
    <xf numFmtId="0" fontId="4" fillId="0" borderId="14" xfId="0" applyFont="1" applyBorder="1" applyAlignment="1">
      <alignment vertical="center"/>
    </xf>
    <xf numFmtId="0" fontId="4" fillId="0" borderId="0" xfId="0" applyFont="1"/>
    <xf numFmtId="0" fontId="4" fillId="0" borderId="3" xfId="0" applyFont="1" applyBorder="1" applyAlignment="1">
      <alignment horizontal="center" vertical="center"/>
    </xf>
    <xf numFmtId="164" fontId="0" fillId="0" borderId="0" xfId="0" applyNumberFormat="1"/>
    <xf numFmtId="9" fontId="4" fillId="0" borderId="0" xfId="1" applyFont="1" applyAlignment="1">
      <alignment horizontal="center" vertical="center" wrapText="1"/>
    </xf>
    <xf numFmtId="0" fontId="4" fillId="0" borderId="15" xfId="0" applyFont="1" applyBorder="1" applyAlignment="1">
      <alignment horizontal="center" vertical="center"/>
    </xf>
    <xf numFmtId="0" fontId="2" fillId="0" borderId="15" xfId="0" applyFont="1" applyBorder="1" applyAlignment="1">
      <alignment horizontal="center" vertical="center" wrapText="1"/>
    </xf>
    <xf numFmtId="0" fontId="4" fillId="0" borderId="15" xfId="0" applyFont="1" applyBorder="1" applyAlignment="1">
      <alignment horizontal="left" vertical="center" wrapText="1"/>
    </xf>
    <xf numFmtId="0" fontId="5" fillId="0" borderId="16" xfId="0" applyFont="1" applyBorder="1" applyAlignment="1">
      <alignment horizontal="center" vertical="center"/>
    </xf>
    <xf numFmtId="0" fontId="5" fillId="0" borderId="19" xfId="0" applyFont="1" applyBorder="1" applyAlignment="1">
      <alignment horizontal="center" vertical="center"/>
    </xf>
    <xf numFmtId="0" fontId="4" fillId="0" borderId="14" xfId="0" applyFont="1" applyBorder="1" applyAlignment="1">
      <alignment horizontal="center" vertical="center"/>
    </xf>
    <xf numFmtId="0" fontId="5" fillId="0" borderId="14" xfId="0" applyFont="1" applyBorder="1" applyAlignment="1">
      <alignment horizontal="center" vertical="center"/>
    </xf>
    <xf numFmtId="0" fontId="4" fillId="0" borderId="15" xfId="0" applyFont="1" applyBorder="1" applyAlignment="1">
      <alignment horizontal="center"/>
    </xf>
    <xf numFmtId="0" fontId="1" fillId="6" borderId="9"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1" xfId="0" applyFont="1" applyFill="1" applyBorder="1" applyAlignment="1">
      <alignment horizontal="center" vertical="center" wrapText="1"/>
    </xf>
    <xf numFmtId="9" fontId="4" fillId="8" borderId="0" xfId="1" applyFont="1" applyFill="1" applyAlignment="1">
      <alignment horizontal="center" vertical="center" wrapText="1"/>
    </xf>
    <xf numFmtId="0" fontId="4" fillId="9" borderId="0" xfId="0" applyFont="1" applyFill="1" applyAlignment="1">
      <alignment horizontal="center" vertical="center" wrapText="1"/>
    </xf>
    <xf numFmtId="0" fontId="3" fillId="2" borderId="15" xfId="0" applyFont="1" applyFill="1" applyBorder="1" applyAlignment="1">
      <alignment horizontal="center" vertical="center" wrapText="1"/>
    </xf>
    <xf numFmtId="0" fontId="4" fillId="11" borderId="1" xfId="0" applyFont="1" applyFill="1" applyBorder="1" applyAlignment="1">
      <alignment horizontal="center" vertical="center"/>
    </xf>
    <xf numFmtId="0" fontId="4" fillId="11" borderId="1" xfId="0" applyFont="1" applyFill="1" applyBorder="1"/>
    <xf numFmtId="0" fontId="4" fillId="11" borderId="4" xfId="0" applyFont="1" applyFill="1" applyBorder="1" applyAlignment="1">
      <alignment horizontal="center" vertical="center"/>
    </xf>
    <xf numFmtId="0" fontId="5" fillId="11" borderId="0" xfId="0" applyFont="1" applyFill="1" applyAlignment="1">
      <alignment horizontal="center" vertical="center"/>
    </xf>
    <xf numFmtId="0" fontId="1" fillId="11" borderId="2" xfId="0" applyFont="1" applyFill="1" applyBorder="1" applyAlignment="1">
      <alignment horizontal="center" vertical="center" wrapText="1"/>
    </xf>
    <xf numFmtId="0" fontId="4" fillId="11" borderId="4" xfId="0" applyFont="1" applyFill="1" applyBorder="1"/>
    <xf numFmtId="0" fontId="4" fillId="11" borderId="24" xfId="0" applyFont="1" applyFill="1" applyBorder="1" applyAlignment="1">
      <alignment horizontal="center" vertical="center"/>
    </xf>
    <xf numFmtId="0" fontId="4" fillId="11" borderId="24" xfId="0" applyFont="1" applyFill="1" applyBorder="1"/>
    <xf numFmtId="0" fontId="4" fillId="11" borderId="25" xfId="0" applyFont="1" applyFill="1" applyBorder="1"/>
    <xf numFmtId="0" fontId="4" fillId="11" borderId="3" xfId="0" applyFont="1" applyFill="1" applyBorder="1" applyAlignment="1">
      <alignment horizontal="center" vertical="center"/>
    </xf>
    <xf numFmtId="0" fontId="4" fillId="11" borderId="3" xfId="0" applyFont="1" applyFill="1" applyBorder="1"/>
    <xf numFmtId="0" fontId="4" fillId="11" borderId="7" xfId="0" applyFont="1" applyFill="1" applyBorder="1"/>
    <xf numFmtId="9" fontId="5" fillId="5" borderId="0" xfId="1" applyFont="1" applyFill="1" applyAlignment="1">
      <alignment horizontal="center" vertical="center"/>
    </xf>
    <xf numFmtId="0" fontId="4" fillId="12" borderId="0" xfId="0" applyFont="1" applyFill="1" applyAlignment="1">
      <alignment horizontal="center" vertical="center" wrapText="1"/>
    </xf>
    <xf numFmtId="9" fontId="4" fillId="13" borderId="0" xfId="1" applyFont="1" applyFill="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1"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3" fillId="2" borderId="2"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2" xfId="0" applyFont="1" applyBorder="1" applyAlignment="1">
      <alignment horizontal="center" vertical="center" wrapText="1"/>
    </xf>
    <xf numFmtId="0" fontId="4" fillId="0" borderId="2" xfId="0" applyFont="1" applyBorder="1" applyAlignment="1">
      <alignment horizontal="left" vertical="center" wrapText="1"/>
    </xf>
    <xf numFmtId="0" fontId="4" fillId="0" borderId="22" xfId="0" applyFont="1" applyBorder="1" applyAlignment="1">
      <alignment horizontal="left"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5" fillId="0" borderId="8" xfId="0" applyFont="1" applyBorder="1" applyAlignment="1">
      <alignment horizontal="center" vertical="center"/>
    </xf>
    <xf numFmtId="0" fontId="3" fillId="10" borderId="15" xfId="0" applyFont="1" applyFill="1" applyBorder="1" applyAlignment="1">
      <alignment horizontal="center" vertical="center" wrapText="1"/>
    </xf>
    <xf numFmtId="0" fontId="3" fillId="10" borderId="14"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9" xfId="0" applyFont="1" applyBorder="1" applyAlignment="1">
      <alignment horizontal="left" vertical="center" wrapText="1"/>
    </xf>
    <xf numFmtId="0" fontId="4" fillId="0" borderId="12" xfId="0" applyFont="1" applyBorder="1" applyAlignment="1">
      <alignment horizontal="left" vertical="center" wrapText="1"/>
    </xf>
    <xf numFmtId="0" fontId="8" fillId="5" borderId="23"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5" xfId="0" applyFont="1" applyBorder="1" applyAlignment="1">
      <alignment horizontal="center" vertical="top" wrapText="1"/>
    </xf>
    <xf numFmtId="0" fontId="5" fillId="0" borderId="3" xfId="0" applyFont="1" applyBorder="1" applyAlignment="1">
      <alignment horizontal="center" vertical="top" wrapText="1"/>
    </xf>
    <xf numFmtId="0" fontId="8" fillId="3" borderId="23"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4" fillId="0" borderId="1" xfId="0" applyFont="1" applyBorder="1" applyAlignment="1">
      <alignment horizontal="center" vertical="center"/>
    </xf>
    <xf numFmtId="0" fontId="1" fillId="6" borderId="1" xfId="0" applyFont="1" applyFill="1" applyBorder="1" applyAlignment="1">
      <alignment horizontal="center" vertical="center" wrapText="1"/>
    </xf>
    <xf numFmtId="0" fontId="1" fillId="0" borderId="0" xfId="0" applyFont="1" applyAlignment="1">
      <alignment horizontal="center" vertical="center" wrapText="1"/>
    </xf>
    <xf numFmtId="0" fontId="1" fillId="6" borderId="9"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2" xfId="0" applyFont="1" applyBorder="1" applyAlignment="1">
      <alignment horizontal="center" vertical="center" wrapText="1"/>
    </xf>
    <xf numFmtId="0" fontId="6" fillId="10" borderId="2"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6" fillId="10" borderId="22" xfId="0" applyFont="1" applyFill="1" applyBorder="1" applyAlignment="1">
      <alignment horizontal="center" vertical="center" wrapText="1"/>
    </xf>
    <xf numFmtId="0" fontId="5" fillId="0" borderId="0" xfId="0" applyFont="1" applyAlignment="1">
      <alignment horizontal="center"/>
    </xf>
    <xf numFmtId="0" fontId="5" fillId="0" borderId="1" xfId="0" applyFont="1" applyBorder="1" applyAlignment="1">
      <alignment horizontal="center"/>
    </xf>
    <xf numFmtId="0" fontId="9" fillId="0" borderId="0" xfId="0" applyFont="1"/>
  </cellXfs>
  <cellStyles count="2">
    <cellStyle name="Normal" xfId="0" builtinId="0"/>
    <cellStyle name="Porcentaje" xfId="1" builtinId="5"/>
  </cellStyles>
  <dxfs count="6">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FFDA3F"/>
      <color rgb="FFFFFF75"/>
      <color rgb="FF70DBDE"/>
      <color rgb="FF71FFB1"/>
      <color rgb="FF33F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03559997643686"/>
          <c:y val="6.7296353435274722E-2"/>
          <c:w val="0.64227777014157517"/>
          <c:h val="0.89497058384415817"/>
        </c:manualLayout>
      </c:layout>
      <c:radarChart>
        <c:radarStyle val="filled"/>
        <c:varyColors val="0"/>
        <c:ser>
          <c:idx val="0"/>
          <c:order val="0"/>
          <c:spPr>
            <a:solidFill>
              <a:schemeClr val="accent1"/>
            </a:solidFill>
            <a:ln>
              <a:noFill/>
            </a:ln>
            <a:effectLst/>
          </c:spPr>
          <c:dLbls>
            <c:dLbl>
              <c:idx val="0"/>
              <c:layout>
                <c:manualLayout>
                  <c:x val="2.1945137157107157E-2"/>
                  <c:y val="2.4029170169231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B20-40F2-9D90-EE4520857FE6}"/>
                </c:ext>
              </c:extLst>
            </c:dLbl>
            <c:dLbl>
              <c:idx val="1"/>
              <c:layout>
                <c:manualLayout>
                  <c:x val="-3.5910224438902669E-2"/>
                  <c:y val="-6.86547719120894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B20-40F2-9D90-EE4520857FE6}"/>
                </c:ext>
              </c:extLst>
            </c:dLbl>
            <c:dLbl>
              <c:idx val="2"/>
              <c:layout>
                <c:manualLayout>
                  <c:x val="7.9800498753117202E-3"/>
                  <c:y val="-1.02982157868135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B20-40F2-9D90-EE4520857FE6}"/>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Matriz!$Y$2:$Y$4</c:f>
              <c:strCache>
                <c:ptCount val="3"/>
                <c:pt idx="0">
                  <c:v>Agua</c:v>
                </c:pt>
                <c:pt idx="1">
                  <c:v>Energia</c:v>
                </c:pt>
                <c:pt idx="2">
                  <c:v>Residuos</c:v>
                </c:pt>
              </c:strCache>
            </c:strRef>
          </c:cat>
          <c:val>
            <c:numRef>
              <c:f>Matriz!$Z$2:$Z$4</c:f>
              <c:numCache>
                <c:formatCode>0%</c:formatCode>
                <c:ptCount val="3"/>
                <c:pt idx="0">
                  <c:v>0.5</c:v>
                </c:pt>
                <c:pt idx="1">
                  <c:v>0.83333333333333337</c:v>
                </c:pt>
                <c:pt idx="2">
                  <c:v>0.5</c:v>
                </c:pt>
              </c:numCache>
            </c:numRef>
          </c:val>
          <c:extLst>
            <c:ext xmlns:c16="http://schemas.microsoft.com/office/drawing/2014/chart" uri="{C3380CC4-5D6E-409C-BE32-E72D297353CC}">
              <c16:uniqueId val="{00000000-D8EB-447D-860E-874D6882DA8E}"/>
            </c:ext>
          </c:extLst>
        </c:ser>
        <c:dLbls>
          <c:showLegendKey val="0"/>
          <c:showVal val="1"/>
          <c:showCatName val="0"/>
          <c:showSerName val="0"/>
          <c:showPercent val="0"/>
          <c:showBubbleSize val="0"/>
        </c:dLbls>
        <c:axId val="655320168"/>
        <c:axId val="655320888"/>
      </c:radarChart>
      <c:catAx>
        <c:axId val="655320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s-CO"/>
          </a:p>
        </c:txPr>
        <c:crossAx val="655320888"/>
        <c:crosses val="autoZero"/>
        <c:auto val="1"/>
        <c:lblAlgn val="ctr"/>
        <c:lblOffset val="100"/>
        <c:noMultiLvlLbl val="0"/>
      </c:catAx>
      <c:valAx>
        <c:axId val="6553208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6553201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22</xdr:col>
      <xdr:colOff>436109</xdr:colOff>
      <xdr:row>7</xdr:row>
      <xdr:rowOff>285749</xdr:rowOff>
    </xdr:from>
    <xdr:to>
      <xdr:col>29</xdr:col>
      <xdr:colOff>299358</xdr:colOff>
      <xdr:row>8</xdr:row>
      <xdr:rowOff>2927350</xdr:rowOff>
    </xdr:to>
    <xdr:graphicFrame macro="">
      <xdr:nvGraphicFramePr>
        <xdr:cNvPr id="2" name="Gráfico 1">
          <a:extLst>
            <a:ext uri="{FF2B5EF4-FFF2-40B4-BE49-F238E27FC236}">
              <a16:creationId xmlns:a16="http://schemas.microsoft.com/office/drawing/2014/main" id="{66799014-40A4-E338-F645-2F1FACB68F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27"/>
  <sheetViews>
    <sheetView showGridLines="0" tabSelected="1" zoomScale="60" zoomScaleNormal="60" workbookViewId="0">
      <pane ySplit="6" topLeftCell="A11" activePane="bottomLeft" state="frozenSplit"/>
      <selection activeCell="E1" sqref="E1"/>
      <selection pane="bottomLeft" activeCell="D32" sqref="D32"/>
    </sheetView>
  </sheetViews>
  <sheetFormatPr baseColWidth="10" defaultRowHeight="15.75" x14ac:dyDescent="0.25"/>
  <cols>
    <col min="1" max="1" width="4.5703125" style="18" customWidth="1"/>
    <col min="2" max="2" width="16.140625" style="18" customWidth="1"/>
    <col min="3" max="3" width="18.85546875" style="18" customWidth="1"/>
    <col min="4" max="4" width="43.5703125" style="18" customWidth="1"/>
    <col min="5" max="5" width="35.28515625" style="18" customWidth="1"/>
    <col min="6" max="6" width="194.7109375" style="18" customWidth="1"/>
    <col min="7" max="7" width="14.140625" style="18" customWidth="1"/>
    <col min="8" max="8" width="7.85546875" style="18" customWidth="1"/>
    <col min="9" max="9" width="14.140625" style="18" customWidth="1"/>
    <col min="10" max="10" width="7.85546875" style="18" customWidth="1"/>
    <col min="11" max="11" width="14.140625" style="18" customWidth="1"/>
    <col min="12" max="12" width="7.85546875" style="18" customWidth="1"/>
    <col min="13" max="13" width="14.140625" style="18" customWidth="1"/>
    <col min="14" max="15" width="7.85546875" style="18" customWidth="1"/>
    <col min="16" max="16" width="13.85546875" style="18" customWidth="1"/>
    <col min="17" max="17" width="6" customWidth="1"/>
    <col min="18" max="18" width="22.5703125" bestFit="1" customWidth="1"/>
    <col min="19" max="19" width="48.5703125" customWidth="1"/>
    <col min="20" max="20" width="22.85546875" customWidth="1"/>
  </cols>
  <sheetData>
    <row r="1" spans="2:60" x14ac:dyDescent="0.25">
      <c r="B1" s="70" t="s">
        <v>17</v>
      </c>
      <c r="C1" s="71"/>
      <c r="D1" s="71"/>
      <c r="E1" s="71"/>
      <c r="F1" s="71"/>
      <c r="G1" s="71"/>
      <c r="H1" s="71"/>
      <c r="I1" s="71"/>
      <c r="J1" s="71"/>
      <c r="K1" s="71"/>
      <c r="L1" s="71"/>
      <c r="M1" s="71"/>
      <c r="N1" s="71"/>
      <c r="O1" s="71"/>
      <c r="P1" s="71"/>
      <c r="R1" s="20"/>
    </row>
    <row r="2" spans="2:60" x14ac:dyDescent="0.25">
      <c r="B2" s="70"/>
      <c r="C2" s="71"/>
      <c r="D2" s="71"/>
      <c r="E2" s="71"/>
      <c r="F2" s="71"/>
      <c r="G2" s="71"/>
      <c r="H2" s="71"/>
      <c r="I2" s="71"/>
      <c r="J2" s="71"/>
      <c r="K2" s="71"/>
      <c r="L2" s="71"/>
      <c r="M2" s="71"/>
      <c r="N2" s="71"/>
      <c r="O2" s="71"/>
      <c r="P2" s="71"/>
      <c r="Y2" t="s">
        <v>3</v>
      </c>
      <c r="Z2" s="10">
        <f>+S15</f>
        <v>0.5</v>
      </c>
    </row>
    <row r="3" spans="2:60" x14ac:dyDescent="0.25">
      <c r="B3" s="70"/>
      <c r="C3" s="71"/>
      <c r="D3" s="71"/>
      <c r="E3" s="71"/>
      <c r="F3" s="71"/>
      <c r="G3" s="71"/>
      <c r="H3" s="71"/>
      <c r="I3" s="71"/>
      <c r="J3" s="71"/>
      <c r="K3" s="71"/>
      <c r="L3" s="71"/>
      <c r="M3" s="71"/>
      <c r="N3" s="71"/>
      <c r="O3" s="71"/>
      <c r="P3" s="71"/>
      <c r="Y3" t="s">
        <v>27</v>
      </c>
      <c r="Z3" s="10">
        <f>+S19</f>
        <v>0.83333333333333337</v>
      </c>
      <c r="AA3" t="s">
        <v>6</v>
      </c>
    </row>
    <row r="4" spans="2:60" x14ac:dyDescent="0.25">
      <c r="B4" s="72"/>
      <c r="C4" s="73"/>
      <c r="D4" s="73"/>
      <c r="E4" s="73"/>
      <c r="F4" s="73"/>
      <c r="G4" s="73"/>
      <c r="H4" s="73"/>
      <c r="I4" s="73"/>
      <c r="J4" s="73"/>
      <c r="K4" s="73"/>
      <c r="L4" s="73"/>
      <c r="M4" s="73"/>
      <c r="N4" s="73"/>
      <c r="O4" s="73"/>
      <c r="P4" s="73"/>
      <c r="Y4" t="s">
        <v>28</v>
      </c>
      <c r="Z4" s="10">
        <f>+S7</f>
        <v>0.5</v>
      </c>
      <c r="AA4" s="14">
        <f>+AVERAGE(Z2:Z4)</f>
        <v>0.61111111111111116</v>
      </c>
    </row>
    <row r="5" spans="2:60" ht="15.75" customHeight="1" thickBot="1" x14ac:dyDescent="0.3">
      <c r="B5" s="96" t="s">
        <v>4</v>
      </c>
      <c r="C5" s="96" t="s">
        <v>0</v>
      </c>
      <c r="D5" s="96" t="s">
        <v>1</v>
      </c>
      <c r="E5" s="96" t="s">
        <v>2</v>
      </c>
      <c r="F5" s="96" t="s">
        <v>16</v>
      </c>
      <c r="G5" s="96" t="s">
        <v>6</v>
      </c>
      <c r="H5" s="96"/>
      <c r="I5" s="96"/>
      <c r="J5" s="96"/>
      <c r="K5" s="96"/>
      <c r="L5" s="96"/>
      <c r="M5" s="30"/>
      <c r="N5" s="30"/>
      <c r="O5" s="98" t="s">
        <v>7</v>
      </c>
      <c r="P5" s="99"/>
      <c r="R5" s="97"/>
      <c r="S5" s="97"/>
      <c r="T5" s="97"/>
      <c r="BG5" s="95" t="s">
        <v>8</v>
      </c>
      <c r="BH5" s="95"/>
    </row>
    <row r="6" spans="2:60" ht="15.75" customHeight="1" thickBot="1" x14ac:dyDescent="0.3">
      <c r="B6" s="96"/>
      <c r="C6" s="96"/>
      <c r="D6" s="96"/>
      <c r="E6" s="96"/>
      <c r="F6" s="96"/>
      <c r="G6" s="31" t="s">
        <v>32</v>
      </c>
      <c r="H6" s="31"/>
      <c r="I6" s="31" t="s">
        <v>26</v>
      </c>
      <c r="J6" s="31"/>
      <c r="K6" s="31" t="s">
        <v>32</v>
      </c>
      <c r="L6" s="31"/>
      <c r="M6" s="31" t="s">
        <v>32</v>
      </c>
      <c r="N6" s="31"/>
      <c r="O6" s="100"/>
      <c r="P6" s="101"/>
      <c r="R6" s="54" t="s">
        <v>58</v>
      </c>
      <c r="S6" s="55"/>
      <c r="T6" s="7"/>
      <c r="BG6" s="1"/>
      <c r="BH6" s="1"/>
    </row>
    <row r="7" spans="2:60" ht="71.25" customHeight="1" thickBot="1" x14ac:dyDescent="0.3">
      <c r="B7" s="92" t="s">
        <v>55</v>
      </c>
      <c r="C7" s="38" t="s">
        <v>22</v>
      </c>
      <c r="D7" s="23" t="s">
        <v>20</v>
      </c>
      <c r="E7" s="23" t="s">
        <v>23</v>
      </c>
      <c r="F7" s="24" t="s">
        <v>48</v>
      </c>
      <c r="G7" s="22" t="s">
        <v>10</v>
      </c>
      <c r="H7" s="22">
        <v>5</v>
      </c>
      <c r="I7" s="22"/>
      <c r="J7" s="29"/>
      <c r="K7" s="22"/>
      <c r="L7" s="22"/>
      <c r="M7" s="22"/>
      <c r="N7" s="22"/>
      <c r="O7" s="22">
        <f>H7</f>
        <v>5</v>
      </c>
      <c r="P7" s="25" t="str">
        <f>IF(O7=10,"ALTO",IF(O7=5,"MEDIO","BAJO"))</f>
        <v>MEDIO</v>
      </c>
      <c r="R7" s="35">
        <v>5</v>
      </c>
      <c r="S7" s="36">
        <f>+(R7+R9+R11+R13)/40</f>
        <v>0.5</v>
      </c>
      <c r="T7" s="9"/>
      <c r="X7" s="54" t="s">
        <v>7</v>
      </c>
      <c r="Y7" s="56"/>
      <c r="Z7" s="56"/>
      <c r="AA7" s="56"/>
      <c r="AB7" s="55"/>
    </row>
    <row r="8" spans="2:60" ht="22.5" customHeight="1" x14ac:dyDescent="0.25">
      <c r="B8" s="93"/>
      <c r="C8" s="65" t="s">
        <v>49</v>
      </c>
      <c r="D8" s="66" t="s">
        <v>51</v>
      </c>
      <c r="E8" s="66" t="s">
        <v>52</v>
      </c>
      <c r="F8" s="80" t="s">
        <v>50</v>
      </c>
      <c r="G8" s="39">
        <v>3</v>
      </c>
      <c r="H8" s="39"/>
      <c r="I8" s="39">
        <v>17</v>
      </c>
      <c r="J8" s="39"/>
      <c r="K8" s="39" t="s">
        <v>33</v>
      </c>
      <c r="L8" s="40"/>
      <c r="M8" s="40"/>
      <c r="N8" s="40"/>
      <c r="O8" s="40"/>
      <c r="P8" s="40"/>
      <c r="Q8" s="10"/>
      <c r="S8" s="57"/>
      <c r="T8" s="58"/>
    </row>
    <row r="9" spans="2:60" ht="409.6" customHeight="1" x14ac:dyDescent="0.25">
      <c r="B9" s="93"/>
      <c r="C9" s="65"/>
      <c r="D9" s="66"/>
      <c r="E9" s="66"/>
      <c r="F9" s="81"/>
      <c r="G9" s="16" t="s">
        <v>10</v>
      </c>
      <c r="H9" s="16">
        <v>5</v>
      </c>
      <c r="I9" s="16" t="s">
        <v>10</v>
      </c>
      <c r="J9" s="16">
        <v>5</v>
      </c>
      <c r="K9" s="16" t="s">
        <v>10</v>
      </c>
      <c r="L9" s="16">
        <v>5</v>
      </c>
      <c r="M9" s="17"/>
      <c r="N9" s="17"/>
      <c r="O9" s="16">
        <f>H9*J9*L9</f>
        <v>125</v>
      </c>
      <c r="P9" s="11" t="str">
        <f>IF(O9&gt;1000,"ALTO",IF(O9&lt;125,"BAJO","MEDIO"))</f>
        <v>MEDIO</v>
      </c>
      <c r="Q9" s="10"/>
      <c r="R9" s="35">
        <v>5</v>
      </c>
      <c r="S9" s="57"/>
      <c r="T9" s="58"/>
    </row>
    <row r="10" spans="2:60" ht="22.5" customHeight="1" x14ac:dyDescent="0.25">
      <c r="B10" s="93"/>
      <c r="C10" s="65" t="s">
        <v>24</v>
      </c>
      <c r="D10" s="66" t="s">
        <v>20</v>
      </c>
      <c r="E10" s="61" t="s">
        <v>25</v>
      </c>
      <c r="F10" s="68" t="s">
        <v>34</v>
      </c>
      <c r="G10" s="39">
        <v>5</v>
      </c>
      <c r="H10" s="39"/>
      <c r="I10" s="39">
        <v>6</v>
      </c>
      <c r="J10" s="39"/>
      <c r="K10" s="39"/>
      <c r="L10" s="40"/>
      <c r="M10" s="39"/>
      <c r="N10" s="39"/>
      <c r="O10" s="39"/>
      <c r="P10" s="39"/>
      <c r="Q10" s="10"/>
      <c r="S10" s="58">
        <f>+R11*Q11</f>
        <v>0</v>
      </c>
      <c r="T10" s="58"/>
      <c r="Z10" s="9"/>
    </row>
    <row r="11" spans="2:60" ht="205.5" customHeight="1" x14ac:dyDescent="0.25">
      <c r="B11" s="93"/>
      <c r="C11" s="65"/>
      <c r="D11" s="66"/>
      <c r="E11" s="67"/>
      <c r="F11" s="69"/>
      <c r="G11" s="16" t="s">
        <v>10</v>
      </c>
      <c r="H11" s="16">
        <v>5</v>
      </c>
      <c r="I11" s="16" t="s">
        <v>10</v>
      </c>
      <c r="J11" s="16">
        <v>5</v>
      </c>
      <c r="K11" s="16"/>
      <c r="L11" s="16"/>
      <c r="M11" s="16"/>
      <c r="N11" s="16"/>
      <c r="O11" s="16">
        <f>H11*J11</f>
        <v>25</v>
      </c>
      <c r="P11" s="11" t="str">
        <f>IF(O11&gt;100,"ALTO",IF(O11&lt;25,"BAJO","MEDIO"))</f>
        <v>MEDIO</v>
      </c>
      <c r="Q11" s="10"/>
      <c r="R11" s="34">
        <v>5</v>
      </c>
      <c r="S11" s="58"/>
      <c r="T11" s="58"/>
    </row>
    <row r="12" spans="2:60" ht="22.5" customHeight="1" x14ac:dyDescent="0.25">
      <c r="B12" s="93"/>
      <c r="C12" s="59" t="s">
        <v>53</v>
      </c>
      <c r="D12" s="61" t="s">
        <v>30</v>
      </c>
      <c r="E12" s="61" t="s">
        <v>31</v>
      </c>
      <c r="F12" s="63" t="s">
        <v>35</v>
      </c>
      <c r="G12" s="39">
        <v>6</v>
      </c>
      <c r="H12" s="39"/>
      <c r="I12" s="39"/>
      <c r="J12" s="39"/>
      <c r="K12" s="39"/>
      <c r="L12" s="39"/>
      <c r="M12" s="39"/>
      <c r="N12" s="39"/>
      <c r="O12" s="39"/>
      <c r="P12" s="41"/>
      <c r="Q12" s="10"/>
      <c r="R12" s="9"/>
      <c r="S12" s="9"/>
      <c r="T12" s="9"/>
    </row>
    <row r="13" spans="2:60" ht="409.5" customHeight="1" thickBot="1" x14ac:dyDescent="0.3">
      <c r="B13" s="94"/>
      <c r="C13" s="60"/>
      <c r="D13" s="62"/>
      <c r="E13" s="62"/>
      <c r="F13" s="64"/>
      <c r="G13" s="5" t="s">
        <v>10</v>
      </c>
      <c r="H13" s="5">
        <v>5</v>
      </c>
      <c r="I13" s="5"/>
      <c r="J13" s="5"/>
      <c r="K13" s="5"/>
      <c r="L13" s="5"/>
      <c r="M13" s="5"/>
      <c r="N13" s="5"/>
      <c r="O13" s="5">
        <f>H13</f>
        <v>5</v>
      </c>
      <c r="P13" s="12" t="str">
        <f>IF(O13=10,"ALTO",IF(O13=5,"MEDIO","BAJO"))</f>
        <v>MEDIO</v>
      </c>
      <c r="Q13" s="10"/>
      <c r="R13" s="34">
        <v>5</v>
      </c>
      <c r="S13" s="9">
        <f>+Q13*R13</f>
        <v>0</v>
      </c>
      <c r="T13" s="9"/>
    </row>
    <row r="14" spans="2:60" ht="40.5" customHeight="1" thickBot="1" x14ac:dyDescent="0.3">
      <c r="B14" s="82" t="s">
        <v>3</v>
      </c>
      <c r="C14" s="33"/>
      <c r="D14" s="85" t="s">
        <v>29</v>
      </c>
      <c r="E14" s="76" t="s">
        <v>19</v>
      </c>
      <c r="F14" s="87" t="s">
        <v>36</v>
      </c>
      <c r="G14" s="42">
        <v>1</v>
      </c>
      <c r="H14" s="43"/>
      <c r="I14" s="42">
        <v>2</v>
      </c>
      <c r="J14" s="43"/>
      <c r="K14" s="43">
        <v>4</v>
      </c>
      <c r="L14" s="43"/>
      <c r="M14" s="43">
        <v>5</v>
      </c>
      <c r="N14" s="43"/>
      <c r="O14" s="39"/>
      <c r="P14" s="41"/>
      <c r="Q14" s="10"/>
      <c r="R14" s="54" t="s">
        <v>57</v>
      </c>
      <c r="S14" s="55"/>
      <c r="T14" s="9"/>
      <c r="Z14" s="10"/>
    </row>
    <row r="15" spans="2:60" ht="229.5" customHeight="1" x14ac:dyDescent="0.25">
      <c r="B15" s="83"/>
      <c r="C15" s="32" t="s">
        <v>18</v>
      </c>
      <c r="D15" s="86"/>
      <c r="E15" s="67"/>
      <c r="F15" s="88"/>
      <c r="G15" s="19" t="s">
        <v>10</v>
      </c>
      <c r="H15" s="19">
        <v>5</v>
      </c>
      <c r="I15" s="19" t="s">
        <v>10</v>
      </c>
      <c r="J15" s="19">
        <v>5</v>
      </c>
      <c r="K15" s="19" t="s">
        <v>10</v>
      </c>
      <c r="L15" s="19">
        <v>5</v>
      </c>
      <c r="M15" s="19" t="s">
        <v>10</v>
      </c>
      <c r="N15" s="19">
        <v>5</v>
      </c>
      <c r="O15" s="19">
        <f>H15*J15*L15*N15</f>
        <v>625</v>
      </c>
      <c r="P15" s="6" t="str">
        <f>IF(O15&gt;=10000,"ALTO",IF(O15&lt;625,"BAJO","MEDIO"))</f>
        <v>MEDIO</v>
      </c>
      <c r="Q15" s="10"/>
      <c r="R15" s="37">
        <v>5</v>
      </c>
      <c r="S15" s="51">
        <f>+(R15+R17)/20</f>
        <v>0.5</v>
      </c>
      <c r="T15" s="8"/>
      <c r="BG15" s="1"/>
      <c r="BH15" s="1"/>
    </row>
    <row r="16" spans="2:60" ht="15.75" customHeight="1" x14ac:dyDescent="0.25">
      <c r="B16" s="83"/>
      <c r="C16" s="102" t="s">
        <v>38</v>
      </c>
      <c r="D16" s="104" t="s">
        <v>37</v>
      </c>
      <c r="E16" s="61" t="s">
        <v>46</v>
      </c>
      <c r="F16" s="63" t="s">
        <v>54</v>
      </c>
      <c r="G16" s="39">
        <v>2</v>
      </c>
      <c r="H16" s="40"/>
      <c r="I16" s="40"/>
      <c r="J16" s="40"/>
      <c r="K16" s="40"/>
      <c r="L16" s="40"/>
      <c r="M16" s="40"/>
      <c r="N16" s="40"/>
      <c r="O16" s="40"/>
      <c r="P16" s="44"/>
      <c r="Q16" s="10"/>
      <c r="R16" s="8"/>
      <c r="S16" s="8"/>
      <c r="T16" s="8"/>
      <c r="BG16" s="1"/>
      <c r="BH16" s="1"/>
    </row>
    <row r="17" spans="2:60" ht="376.5" customHeight="1" thickBot="1" x14ac:dyDescent="0.3">
      <c r="B17" s="84"/>
      <c r="C17" s="103"/>
      <c r="D17" s="105"/>
      <c r="E17" s="62"/>
      <c r="F17" s="64"/>
      <c r="G17" s="5" t="s">
        <v>10</v>
      </c>
      <c r="H17" s="5">
        <v>5</v>
      </c>
      <c r="I17" s="5"/>
      <c r="J17" s="5"/>
      <c r="K17" s="5"/>
      <c r="L17" s="5"/>
      <c r="M17" s="5"/>
      <c r="N17" s="5"/>
      <c r="O17" s="5">
        <f>H17</f>
        <v>5</v>
      </c>
      <c r="P17" s="15" t="str">
        <f>IF(O17&gt;10,"ALTO",IF(O17&lt;5,"BAJO","MEDIO"))</f>
        <v>MEDIO</v>
      </c>
      <c r="Q17" s="10"/>
      <c r="R17" s="37">
        <v>5</v>
      </c>
      <c r="S17" s="9"/>
      <c r="BG17" s="1" t="s">
        <v>10</v>
      </c>
      <c r="BH17" s="1">
        <v>5</v>
      </c>
    </row>
    <row r="18" spans="2:60" ht="22.5" customHeight="1" thickBot="1" x14ac:dyDescent="0.3">
      <c r="B18" s="89" t="s">
        <v>15</v>
      </c>
      <c r="C18" s="74" t="s">
        <v>39</v>
      </c>
      <c r="D18" s="76" t="s">
        <v>42</v>
      </c>
      <c r="E18" s="76" t="s">
        <v>40</v>
      </c>
      <c r="F18" s="78" t="s">
        <v>41</v>
      </c>
      <c r="G18" s="45">
        <v>3</v>
      </c>
      <c r="H18" s="46"/>
      <c r="I18" s="46"/>
      <c r="J18" s="46"/>
      <c r="K18" s="46"/>
      <c r="L18" s="46"/>
      <c r="M18" s="46"/>
      <c r="N18" s="46"/>
      <c r="O18" s="46"/>
      <c r="P18" s="47"/>
      <c r="Q18" s="10"/>
      <c r="R18" s="54" t="s">
        <v>56</v>
      </c>
      <c r="S18" s="55"/>
      <c r="BG18" s="2"/>
      <c r="BH18" s="2"/>
    </row>
    <row r="19" spans="2:60" ht="41.25" customHeight="1" x14ac:dyDescent="0.25">
      <c r="B19" s="90"/>
      <c r="C19" s="75"/>
      <c r="D19" s="77"/>
      <c r="E19" s="77"/>
      <c r="F19" s="79"/>
      <c r="G19" s="27" t="s">
        <v>10</v>
      </c>
      <c r="H19" s="27">
        <v>5</v>
      </c>
      <c r="I19" s="28"/>
      <c r="J19" s="27"/>
      <c r="K19" s="27"/>
      <c r="L19" s="27"/>
      <c r="M19" s="27"/>
      <c r="N19" s="27"/>
      <c r="O19" s="27">
        <v>5</v>
      </c>
      <c r="P19" s="26" t="str">
        <f>IF(O19=100,"ALTO",IF(O19=5,"MEDIO","BAJO"))</f>
        <v>MEDIO</v>
      </c>
      <c r="R19" s="52">
        <v>5</v>
      </c>
      <c r="S19" s="53">
        <f>+(R19+R21+R23)/30</f>
        <v>0.83333333333333337</v>
      </c>
      <c r="T19" s="9"/>
      <c r="BG19" s="2"/>
      <c r="BH19" s="2"/>
    </row>
    <row r="20" spans="2:60" ht="22.5" customHeight="1" x14ac:dyDescent="0.25">
      <c r="B20" s="90"/>
      <c r="C20" s="106" t="s">
        <v>43</v>
      </c>
      <c r="D20" s="104" t="s">
        <v>5</v>
      </c>
      <c r="E20" s="104" t="s">
        <v>45</v>
      </c>
      <c r="F20" s="63" t="s">
        <v>44</v>
      </c>
      <c r="G20" s="48">
        <v>2</v>
      </c>
      <c r="H20" s="49"/>
      <c r="I20" s="49"/>
      <c r="J20" s="49"/>
      <c r="K20" s="49"/>
      <c r="L20" s="49"/>
      <c r="M20" s="49"/>
      <c r="N20" s="49"/>
      <c r="O20" s="49"/>
      <c r="P20" s="50"/>
      <c r="Q20" s="10"/>
      <c r="R20" s="9"/>
      <c r="S20" s="9"/>
      <c r="T20" s="9"/>
    </row>
    <row r="21" spans="2:60" ht="132.75" customHeight="1" x14ac:dyDescent="0.25">
      <c r="B21" s="90"/>
      <c r="C21" s="107"/>
      <c r="D21" s="86"/>
      <c r="E21" s="86"/>
      <c r="F21" s="108"/>
      <c r="G21" s="1" t="s">
        <v>9</v>
      </c>
      <c r="H21" s="1">
        <v>10</v>
      </c>
      <c r="I21" s="1"/>
      <c r="J21" s="1"/>
      <c r="K21" s="1"/>
      <c r="L21" s="1"/>
      <c r="M21" s="1"/>
      <c r="N21" s="1"/>
      <c r="O21" s="1">
        <f>H21</f>
        <v>10</v>
      </c>
      <c r="P21" s="4" t="str">
        <f>IF(O21&gt;=10,"ALTO",IF(O21&lt;5,"BAJO","MEDIO"))</f>
        <v>ALTO</v>
      </c>
      <c r="Q21" s="10"/>
      <c r="R21" s="52">
        <v>10</v>
      </c>
      <c r="S21" s="9"/>
      <c r="T21" s="9"/>
    </row>
    <row r="22" spans="2:60" ht="22.5" customHeight="1" x14ac:dyDescent="0.25">
      <c r="B22" s="90"/>
      <c r="C22" s="106" t="s">
        <v>21</v>
      </c>
      <c r="D22" s="104" t="s">
        <v>20</v>
      </c>
      <c r="E22" s="104" t="s">
        <v>59</v>
      </c>
      <c r="F22" s="63" t="s">
        <v>47</v>
      </c>
      <c r="G22" s="48">
        <v>2</v>
      </c>
      <c r="H22" s="49"/>
      <c r="I22" s="49"/>
      <c r="J22" s="49"/>
      <c r="K22" s="49"/>
      <c r="L22" s="49"/>
      <c r="M22" s="49"/>
      <c r="N22" s="49"/>
      <c r="O22" s="49"/>
      <c r="P22" s="50"/>
      <c r="Q22" s="10"/>
      <c r="R22" s="9"/>
      <c r="S22" s="9"/>
      <c r="T22" s="21"/>
    </row>
    <row r="23" spans="2:60" ht="79.5" customHeight="1" thickBot="1" x14ac:dyDescent="0.3">
      <c r="B23" s="91"/>
      <c r="C23" s="109"/>
      <c r="D23" s="105"/>
      <c r="E23" s="105"/>
      <c r="F23" s="64"/>
      <c r="G23" s="5" t="s">
        <v>9</v>
      </c>
      <c r="H23" s="5">
        <v>10</v>
      </c>
      <c r="I23" s="5"/>
      <c r="J23" s="5"/>
      <c r="K23" s="5"/>
      <c r="L23" s="5"/>
      <c r="M23" s="5"/>
      <c r="N23" s="5"/>
      <c r="O23" s="5">
        <f>H23</f>
        <v>10</v>
      </c>
      <c r="P23" s="13" t="str">
        <f>IF(O23=10,"ALTO",IF(O23=5,"MEDIO","BAJO"))</f>
        <v>ALTO</v>
      </c>
      <c r="Q23" s="10"/>
      <c r="R23" s="52">
        <v>10</v>
      </c>
      <c r="S23" s="9"/>
      <c r="T23" s="9"/>
    </row>
    <row r="24" spans="2:60" x14ac:dyDescent="0.25">
      <c r="B24" s="112" t="s">
        <v>60</v>
      </c>
      <c r="Q24" s="10"/>
    </row>
    <row r="27" spans="2:60" x14ac:dyDescent="0.25">
      <c r="O27" s="18">
        <f>20/50</f>
        <v>0.4</v>
      </c>
    </row>
  </sheetData>
  <mergeCells count="52">
    <mergeCell ref="C16:C17"/>
    <mergeCell ref="D16:D17"/>
    <mergeCell ref="E16:E17"/>
    <mergeCell ref="F16:F17"/>
    <mergeCell ref="C20:C21"/>
    <mergeCell ref="D20:D21"/>
    <mergeCell ref="E20:E21"/>
    <mergeCell ref="F20:F21"/>
    <mergeCell ref="C22:C23"/>
    <mergeCell ref="D22:D23"/>
    <mergeCell ref="E22:E23"/>
    <mergeCell ref="F22:F23"/>
    <mergeCell ref="BG5:BH5"/>
    <mergeCell ref="G5:L5"/>
    <mergeCell ref="F5:F6"/>
    <mergeCell ref="E5:E6"/>
    <mergeCell ref="B5:B6"/>
    <mergeCell ref="C5:C6"/>
    <mergeCell ref="D5:D6"/>
    <mergeCell ref="R5:T5"/>
    <mergeCell ref="O5:P6"/>
    <mergeCell ref="B1:P4"/>
    <mergeCell ref="C18:C19"/>
    <mergeCell ref="D18:D19"/>
    <mergeCell ref="E18:E19"/>
    <mergeCell ref="F18:F19"/>
    <mergeCell ref="F8:F9"/>
    <mergeCell ref="B14:B17"/>
    <mergeCell ref="D14:D15"/>
    <mergeCell ref="E14:E15"/>
    <mergeCell ref="F14:F15"/>
    <mergeCell ref="B18:B23"/>
    <mergeCell ref="B7:B13"/>
    <mergeCell ref="C8:C9"/>
    <mergeCell ref="D8:D9"/>
    <mergeCell ref="E8:E9"/>
    <mergeCell ref="C12:C13"/>
    <mergeCell ref="D12:D13"/>
    <mergeCell ref="E12:E13"/>
    <mergeCell ref="F12:F13"/>
    <mergeCell ref="C10:C11"/>
    <mergeCell ref="D10:D11"/>
    <mergeCell ref="E10:E11"/>
    <mergeCell ref="F10:F11"/>
    <mergeCell ref="R18:S18"/>
    <mergeCell ref="R14:S14"/>
    <mergeCell ref="R6:S6"/>
    <mergeCell ref="X7:AB7"/>
    <mergeCell ref="S8:S9"/>
    <mergeCell ref="T8:T9"/>
    <mergeCell ref="S10:S11"/>
    <mergeCell ref="T10:T11"/>
  </mergeCells>
  <conditionalFormatting sqref="P7 P9 P11 P13">
    <cfRule type="containsText" dxfId="5" priority="1" operator="containsText" text="BAJO">
      <formula>NOT(ISERROR(SEARCH("BAJO",P7)))</formula>
    </cfRule>
    <cfRule type="containsText" dxfId="4" priority="2" operator="containsText" text="MEDIO">
      <formula>NOT(ISERROR(SEARCH("MEDIO",P7)))</formula>
    </cfRule>
    <cfRule type="containsText" dxfId="3" priority="3" operator="containsText" text="ALTO">
      <formula>NOT(ISERROR(SEARCH("ALTO",P7)))</formula>
    </cfRule>
  </conditionalFormatting>
  <conditionalFormatting sqref="P15 P17 P19 P21 P23">
    <cfRule type="containsText" dxfId="2" priority="4" operator="containsText" text="BAJO">
      <formula>NOT(ISERROR(SEARCH("BAJO",P15)))</formula>
    </cfRule>
    <cfRule type="containsText" dxfId="1" priority="5" operator="containsText" text="MEDIO">
      <formula>NOT(ISERROR(SEARCH("MEDIO",P15)))</formula>
    </cfRule>
    <cfRule type="containsText" dxfId="0" priority="6" operator="containsText" text="ALTO">
      <formula>NOT(ISERROR(SEARCH("ALTO",P15)))</formula>
    </cfRule>
  </conditionalFormatting>
  <dataValidations count="1">
    <dataValidation type="list" allowBlank="1" showInputMessage="1" showErrorMessage="1" sqref="G19 I23 K17 K15 G23 I17 K23 G15 I15 G17 G21 I21 K21 M15 I9 G9 G11 I11 K9 G7 G13" xr:uid="{00000000-0002-0000-0000-000000000000}">
      <formula1>Nivel</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3"/>
  <sheetViews>
    <sheetView showGridLines="0" showRowColHeaders="0" workbookViewId="0">
      <selection activeCell="B4" sqref="B4:D6"/>
    </sheetView>
  </sheetViews>
  <sheetFormatPr baseColWidth="10" defaultRowHeight="15" x14ac:dyDescent="0.25"/>
  <cols>
    <col min="2" max="2" width="16.85546875" customWidth="1"/>
    <col min="3" max="3" width="13.5703125" customWidth="1"/>
    <col min="4" max="4" width="17" bestFit="1" customWidth="1"/>
    <col min="5" max="5" width="14" customWidth="1"/>
  </cols>
  <sheetData>
    <row r="2" spans="2:5" ht="15.75" x14ac:dyDescent="0.25">
      <c r="B2" s="110"/>
      <c r="C2" s="110"/>
      <c r="D2" s="110"/>
      <c r="E2" s="110"/>
    </row>
    <row r="3" spans="2:5" ht="15.75" x14ac:dyDescent="0.25">
      <c r="B3" s="8"/>
      <c r="C3" s="8"/>
      <c r="D3" s="8"/>
      <c r="E3" s="8"/>
    </row>
    <row r="4" spans="2:5" ht="15.75" x14ac:dyDescent="0.25">
      <c r="B4" s="111" t="s">
        <v>11</v>
      </c>
      <c r="C4" s="111"/>
      <c r="D4" s="111"/>
      <c r="E4" s="2"/>
    </row>
    <row r="5" spans="2:5" ht="15.75" x14ac:dyDescent="0.25">
      <c r="B5" s="3">
        <v>10</v>
      </c>
      <c r="C5" s="3">
        <v>5</v>
      </c>
      <c r="D5" s="3">
        <v>1</v>
      </c>
      <c r="E5" s="8"/>
    </row>
    <row r="6" spans="2:5" ht="15.75" x14ac:dyDescent="0.25">
      <c r="B6" s="1" t="s">
        <v>12</v>
      </c>
      <c r="C6" s="1" t="s">
        <v>13</v>
      </c>
      <c r="D6" s="1" t="s">
        <v>14</v>
      </c>
      <c r="E6" s="2"/>
    </row>
    <row r="7" spans="2:5" ht="15.75" x14ac:dyDescent="0.25">
      <c r="B7" s="8"/>
      <c r="C7" s="8"/>
      <c r="D7" s="8"/>
      <c r="E7" s="8"/>
    </row>
    <row r="8" spans="2:5" ht="15.75" x14ac:dyDescent="0.25">
      <c r="B8" s="2"/>
      <c r="C8" s="2"/>
      <c r="D8" s="2"/>
      <c r="E8" s="2"/>
    </row>
    <row r="12" spans="2:5" ht="15.75" x14ac:dyDescent="0.25">
      <c r="B12" s="8"/>
    </row>
    <row r="13" spans="2:5" ht="15.75" x14ac:dyDescent="0.25">
      <c r="B13" s="2"/>
    </row>
  </sheetData>
  <mergeCells count="2">
    <mergeCell ref="B2:E2"/>
    <mergeCell ref="B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vt:lpstr>
      <vt:lpstr>Puntaje</vt:lpstr>
      <vt:lpstr>Matriz!Cumplimiento</vt:lpstr>
      <vt:lpstr>Matriz!Nivel</vt:lpstr>
    </vt:vector>
  </TitlesOfParts>
  <Company>TuSoft.org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maria2192180@correo.uis.edu.co</dc:creator>
  <cp:lastModifiedBy>GABRIELA BARRERA</cp:lastModifiedBy>
  <dcterms:created xsi:type="dcterms:W3CDTF">2018-04-05T20:03:24Z</dcterms:created>
  <dcterms:modified xsi:type="dcterms:W3CDTF">2025-04-03T14:21:35Z</dcterms:modified>
</cp:coreProperties>
</file>